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ador\Desktop\Breno 2026\CONCORRÊNCIA\Reforma CMEI Camilo\Anexos\Anexo II - Planilha Orçamentária\"/>
    </mc:Choice>
  </mc:AlternateContent>
  <xr:revisionPtr revIDLastSave="0" documentId="13_ncr:1_{D300A64D-6AEE-466E-B425-771C9C059914}" xr6:coauthVersionLast="47" xr6:coauthVersionMax="47" xr10:uidLastSave="{00000000-0000-0000-0000-000000000000}"/>
  <bookViews>
    <workbookView xWindow="-120" yWindow="-120" windowWidth="29040" windowHeight="15840" xr2:uid="{37BF88A7-3E01-4998-88CE-57F30AC483B1}"/>
  </bookViews>
  <sheets>
    <sheet name="Orçamento" sheetId="1" r:id="rId1"/>
  </sheets>
  <externalReferences>
    <externalReference r:id="rId2"/>
  </externalReferences>
  <definedNames>
    <definedName name="_xlnm._FilterDatabase" localSheetId="0" hidden="1">Orçamento!$A$10:$K$48</definedName>
    <definedName name="_xlnm.Print_Area" localSheetId="0">Orçamento!$A$1:$K$60</definedName>
    <definedName name="EMPRESAS">OFFSET(#REF!,1,0):OFFSET(#REF!,-1,0)</definedName>
    <definedName name="INDICES">OFFSET(#REF!,1,0):OFFSET(#REF!,-1,0)</definedName>
    <definedName name="_xlnm.Print_Titles" localSheetId="0">Orçamento!$2:$10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3" i="1" l="1"/>
  <c r="O52" i="1"/>
  <c r="M47" i="1"/>
  <c r="H47" i="1"/>
  <c r="I47" i="1" s="1"/>
  <c r="M46" i="1"/>
  <c r="H46" i="1"/>
  <c r="I46" i="1" s="1"/>
  <c r="N45" i="1"/>
  <c r="M45" i="1"/>
  <c r="M43" i="1"/>
  <c r="H43" i="1"/>
  <c r="I43" i="1" s="1"/>
  <c r="M42" i="1"/>
  <c r="H42" i="1"/>
  <c r="I42" i="1" s="1"/>
  <c r="N41" i="1"/>
  <c r="M41" i="1"/>
  <c r="M39" i="1"/>
  <c r="I39" i="1"/>
  <c r="H39" i="1"/>
  <c r="M38" i="1"/>
  <c r="I38" i="1"/>
  <c r="H38" i="1"/>
  <c r="M37" i="1"/>
  <c r="H37" i="1"/>
  <c r="I37" i="1" s="1"/>
  <c r="M36" i="1"/>
  <c r="H36" i="1"/>
  <c r="I36" i="1" s="1"/>
  <c r="M35" i="1"/>
  <c r="H35" i="1"/>
  <c r="I35" i="1" s="1"/>
  <c r="M34" i="1"/>
  <c r="H34" i="1"/>
  <c r="I34" i="1" s="1"/>
  <c r="N33" i="1"/>
  <c r="M33" i="1"/>
  <c r="H32" i="1"/>
  <c r="M31" i="1"/>
  <c r="I31" i="1"/>
  <c r="I32" i="1" s="1"/>
  <c r="H31" i="1"/>
  <c r="N30" i="1"/>
  <c r="M30" i="1"/>
  <c r="M28" i="1"/>
  <c r="I28" i="1"/>
  <c r="H28" i="1"/>
  <c r="M27" i="1"/>
  <c r="I27" i="1"/>
  <c r="I29" i="1" s="1"/>
  <c r="H27" i="1"/>
  <c r="N26" i="1"/>
  <c r="M26" i="1"/>
  <c r="H25" i="1"/>
  <c r="M24" i="1"/>
  <c r="I24" i="1"/>
  <c r="H24" i="1"/>
  <c r="M23" i="1"/>
  <c r="I23" i="1"/>
  <c r="I25" i="1" s="1"/>
  <c r="H23" i="1"/>
  <c r="N22" i="1"/>
  <c r="M22" i="1"/>
  <c r="M20" i="1"/>
  <c r="I20" i="1"/>
  <c r="I21" i="1" s="1"/>
  <c r="H20" i="1"/>
  <c r="N19" i="1"/>
  <c r="M19" i="1"/>
  <c r="M17" i="1"/>
  <c r="H17" i="1"/>
  <c r="I17" i="1" s="1"/>
  <c r="N16" i="1"/>
  <c r="M16" i="1"/>
  <c r="I14" i="1"/>
  <c r="H14" i="1"/>
  <c r="M13" i="1"/>
  <c r="I13" i="1"/>
  <c r="H13" i="1"/>
  <c r="M12" i="1"/>
  <c r="H12" i="1"/>
  <c r="I12" i="1" s="1"/>
  <c r="N11" i="1"/>
  <c r="M11" i="1"/>
  <c r="I48" i="1" l="1"/>
  <c r="I15" i="1"/>
  <c r="I18" i="1"/>
  <c r="I40" i="1"/>
  <c r="I44" i="1"/>
  <c r="I50" i="1" l="1"/>
  <c r="J28" i="1" l="1"/>
  <c r="J27" i="1"/>
  <c r="J24" i="1"/>
  <c r="J23" i="1"/>
  <c r="J14" i="1"/>
  <c r="J13" i="1"/>
  <c r="I53" i="1"/>
  <c r="J39" i="1"/>
  <c r="J38" i="1"/>
  <c r="J31" i="1"/>
  <c r="J36" i="1"/>
  <c r="J20" i="1"/>
  <c r="J35" i="1"/>
  <c r="J46" i="1"/>
  <c r="J17" i="1"/>
  <c r="J37" i="1"/>
  <c r="J12" i="1"/>
  <c r="J34" i="1"/>
  <c r="J42" i="1"/>
  <c r="J43" i="1"/>
  <c r="J47" i="1"/>
  <c r="J50" i="1" l="1"/>
</calcChain>
</file>

<file path=xl/sharedStrings.xml><?xml version="1.0" encoding="utf-8"?>
<sst xmlns="http://schemas.openxmlformats.org/spreadsheetml/2006/main" count="156" uniqueCount="115">
  <si>
    <t>Obra:  REFORMA DA CRECHE CIDADE NOVA II  "CAMILO JOSE RODOVALHO - MIROTE"</t>
  </si>
  <si>
    <t>REFERENCIA:     SEINFRA OUT/2025 - COM DESONERAÇÃO   -    SINAPI AGO/2025 - COM DESONERAÇÃO</t>
  </si>
  <si>
    <t>ITEM</t>
  </si>
  <si>
    <t>CÓDIGO</t>
  </si>
  <si>
    <t>FONTE</t>
  </si>
  <si>
    <t>DESCRIÇÃO DOS SERVIÇOS</t>
  </si>
  <si>
    <t>UNID.</t>
  </si>
  <si>
    <t>QUANT.</t>
  </si>
  <si>
    <t>R$ UNIT.</t>
  </si>
  <si>
    <t>R$ BDI</t>
  </si>
  <si>
    <t>TOTAL</t>
  </si>
  <si>
    <t>%</t>
  </si>
  <si>
    <t>SIAP</t>
  </si>
  <si>
    <t>MEMORIA DE CALCULOS</t>
  </si>
  <si>
    <t>1.0</t>
  </si>
  <si>
    <t>Serviços Preliminares</t>
  </si>
  <si>
    <t>1.1</t>
  </si>
  <si>
    <t>ED-28427</t>
  </si>
  <si>
    <t>SEINFRA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</si>
  <si>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</si>
  <si>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unid</t>
  </si>
  <si>
    <t xml:space="preserve">1,00 unidade </t>
  </si>
  <si>
    <t>1.2</t>
  </si>
  <si>
    <t>ED-48501</t>
  </si>
  <si>
    <t>DEMOLIÇÃO MANUAL DE REBOCO OU EMBOÇO, COM ESPESSURA DE ATÉ 55MM, INCLUSIVE AFASTAMENTO E EMPILHAMENTO, EXCLUSIVE TRANSPORTE E RETIRADA DO MATERIAL DEMOLIDO</t>
  </si>
  <si>
    <t>m²</t>
  </si>
  <si>
    <t>Creche I - 2  (infiltração)  -   3,66 x 3,00h = 10,98m²</t>
  </si>
  <si>
    <t>1.3</t>
  </si>
  <si>
    <t>COTAÇÃO</t>
  </si>
  <si>
    <t>COBERTURA COM 3 MÓDULOS COMPLETOS, COM PILAR BALANÇO SIMPLES, TUBOS DE AÇO 4 E 1/2", COM ALTURA DE 2,40M, TELA DE SOMBREAMENTO (SOMBRITE), DE POLIETILENO DE ALTA DENSIDADE, TRAMA 100% DE BLOQUEIO, ANTI-UV, COR AZUL, COM BAINHA REFORÇADA, ILHÓES E CABOS DE AÇO GALVANIZADO COM TENSIONADOR.</t>
  </si>
  <si>
    <t>cobertura estacionamento = 22,00 x 5,00 = 110,00</t>
  </si>
  <si>
    <t>2.0</t>
  </si>
  <si>
    <t>Esquadrias</t>
  </si>
  <si>
    <t>2.1</t>
  </si>
  <si>
    <t>CHAPA DE AÇO EXPANDIDA PERFURADA ESPESSURA MÍNIMA DE 3,00MM COM REQUADRO EM METALOM COM MOLDURA.</t>
  </si>
  <si>
    <t>15,20 X 1,40 = 21,28</t>
  </si>
  <si>
    <t>3.0</t>
  </si>
  <si>
    <t>Cobertura</t>
  </si>
  <si>
    <t>3.1</t>
  </si>
  <si>
    <t>ED-28728</t>
  </si>
  <si>
    <t>FORRO EM RÉGUA DE PVC, LARGURA 20CM, NA COR BRANCA, INCLUSIVE ESTRUTURA DE FIXAÇÃO E PENDURAIS METÁLICOS E ACESSÓRIOS DE FIXAÇÃO, EXCLUSIVE RODAFORRO OU MOLDURA</t>
  </si>
  <si>
    <t>25,00m² (reforma e troca das peças)</t>
  </si>
  <si>
    <t>4.0</t>
  </si>
  <si>
    <t>Revestimento de Paredes</t>
  </si>
  <si>
    <t>4.1</t>
  </si>
  <si>
    <t>ED-50727</t>
  </si>
  <si>
    <t>CHAPISCO COM ARGAMASSA, TRAÇO 1:3 (CIMENTO E AREIA), ESP. 5MM, APLICADO EM ALVENARIA/ESTRUTURA DE CONCRETO COM COLHER, PREPARO MECÂNICO COM BETONEIRA 400L, APLICADA MANUALMENTE.</t>
  </si>
  <si>
    <t>4.2</t>
  </si>
  <si>
    <t>ED-50762</t>
  </si>
  <si>
    <t>MASSA ÚNICA, PARA RECEBIMENTO DE PINTURA, EM ARGAMASSA TRAÇO 1:5, COM ADITIVO DE LIGAÇÃO, PREPARO MECÂNICO COM BETONEIRA 400L, APLICADA MANUALMENTE EM FACES DE PAREDES, ESPESSURA DE 20MM, COM EXECUÇÃO DE TALISCAS. (reboco com aditivo impermeabilizante)</t>
  </si>
  <si>
    <t>5.0</t>
  </si>
  <si>
    <t>Pavimentação</t>
  </si>
  <si>
    <t>5.1</t>
  </si>
  <si>
    <t>ED-50544</t>
  </si>
  <si>
    <t>REVESTIMENTO COM CERÂMICA APLICADO EM PISO, ACABAMENTO ESMALTADO, AMBIENTE EXTERNO (ANTIDERRAPANTE), PADRÃO EXTRA, DIMENSÃO DA PEÇA ATÉ 2025 CM2, PEI IV, ASSENTAMENTO COM ARGAMASSA INDUSTRIALIZADA, INCLUSIVE REJUNTAMENTO</t>
  </si>
  <si>
    <t>0,75 + 0,75 + 1,20 + 1,20 + 1,17 = 5,07</t>
  </si>
  <si>
    <t>5.2</t>
  </si>
  <si>
    <t>ED-50523</t>
  </si>
  <si>
    <t>TRATAMENTO EM SUPERFÍCIE DE CONCRETO APARENTE, INCLUSIVE RASPAGEM, ESTUCAGEM E POLIMENTO COM DUAS (2) DEMÃOS DE RESINA ACRÍLICA</t>
  </si>
  <si>
    <t>area construida = 1.040,10m²</t>
  </si>
  <si>
    <t>6.0</t>
  </si>
  <si>
    <t>Pedras</t>
  </si>
  <si>
    <t>6.1</t>
  </si>
  <si>
    <t>ED-50692</t>
  </si>
  <si>
    <t>PRATELEIRA EM GRANITO, COR CINZA ANDORINHA, ESP. 2CM, APOIADA EM CONSOLE DE METALON (30X20)MM, INCLUSIVE FIXAÇÃO</t>
  </si>
  <si>
    <t>1,30 x 0,50 = 0,65 x 4 unid = 2,60 x 4 depositos = 10,40m²</t>
  </si>
  <si>
    <t>7.0</t>
  </si>
  <si>
    <t>Pintura</t>
  </si>
  <si>
    <t>7.1</t>
  </si>
  <si>
    <t>ED-50478</t>
  </si>
  <si>
    <t>EMASSAMENTO EM PAREDE COM MASSA CORRIDA (PVA), DUAS (2) DEMÃOS, INCLUSIVE LIXAMENTO PARA PINTURA.</t>
  </si>
  <si>
    <t>7.2</t>
  </si>
  <si>
    <t>ED-50514</t>
  </si>
  <si>
    <t>PREPARAÇÃO PARA PINTURA EM PAREDES, COM LIXAMENTO E PINTURA PVA/ACRÍLICA COM FUNDO SELADOR.</t>
  </si>
  <si>
    <t>7.3</t>
  </si>
  <si>
    <t>ED-50453</t>
  </si>
  <si>
    <t xml:space="preserve">PINTURA ACRÍLICA, EM PAREDES, 2 DEMÃOS SEM MASSA CORRIDA, EXCLUSIVE FUNDO SELADOR. </t>
  </si>
  <si>
    <t>área interna e externa = 2.319,59m²  +   muro = 22,00 + 22,00 = 44,00 x 2,30 = 101,20 x 2 lados = 202,40   =    2.521,99m²</t>
  </si>
  <si>
    <t>7.4</t>
  </si>
  <si>
    <t>ED-50459</t>
  </si>
  <si>
    <t>PINTURA ACRÍLICA PARA PISO EM PASSEIO/SUPERFÍCIE CIMENTADA, DUAS (2) DEMÃOS, COM APLICAÇÃO MANUAL</t>
  </si>
  <si>
    <t>(area total = 1.347,92  -  area construida = 1.040,10m²   =  307,82m²) + (area externa = 293,04)    =   600,86m²</t>
  </si>
  <si>
    <t>7.5</t>
  </si>
  <si>
    <t>ED-50491</t>
  </si>
  <si>
    <t>PINTURA EM ESMALTE SINTETICO, DUAS DEMÃOS COM ZARCÃO SOBRE ESQUADRIAS DE FERRO.</t>
  </si>
  <si>
    <t>areas metalicas = 25,60m²</t>
  </si>
  <si>
    <t>7.6</t>
  </si>
  <si>
    <t>ED-50493</t>
  </si>
  <si>
    <t>PINTURA PRESERVATIVA PARA MADEIRA, MÍNIMO 2 DEMÃOS, COM VERNIZ IMUNIZANTE E ÓLEO/ESMALTE., INCLUSIVE SELADOR.</t>
  </si>
  <si>
    <t>area de portas = 186,90m²</t>
  </si>
  <si>
    <t>8.0</t>
  </si>
  <si>
    <t>Instalação Eletrica</t>
  </si>
  <si>
    <t>8.1</t>
  </si>
  <si>
    <t>ED-15764</t>
  </si>
  <si>
    <t>CONJUNTO DE UMA (1) PLACA CEGA 4"X2", INCLUSIVE FORNECIMENTO, INSTALAÇÃO, SUPORTE E PLACA</t>
  </si>
  <si>
    <t>2,00 unidades</t>
  </si>
  <si>
    <t>8.2</t>
  </si>
  <si>
    <t>ED-13338</t>
  </si>
  <si>
    <t>LUMINÁRIA COMERCIAL CHANFRADA DE SOBREPOR COMPLETA, PARA DUAS (2) LÂMPADAS TUBULARES LED 2X18W-ØT8, TEMPERATURA DA COR 6500K, FORNECIMENTO E INSTALAÇÃO, INCLUSIVE BASE E LÂMPADAS</t>
  </si>
  <si>
    <t>6,00 unidades</t>
  </si>
  <si>
    <t>9.0</t>
  </si>
  <si>
    <t>Serviços Finais</t>
  </si>
  <si>
    <t>9.1</t>
  </si>
  <si>
    <t>ED-50437</t>
  </si>
  <si>
    <t>PLANTIO DE GRAMA ESMERALDA EM PLACAS, INCLUSIVE TERRA VEGETAL E CONSERVAÇÃO POR TRINTA (30) DIAS</t>
  </si>
  <si>
    <t>Reposicao de 50,00m²</t>
  </si>
  <si>
    <t>9.2</t>
  </si>
  <si>
    <t>SINAPI</t>
  </si>
  <si>
    <t>LETRA ACO INOX (AISI 304), CHAPA NUM. 22, RECORTADO, H= 60 CM (SEM RELEVO)</t>
  </si>
  <si>
    <t>(Rerefencia h= 20cm/60cm) (113,01 X 3 = 339,03)   -  CMEI CAMILO JOSÉ RODOVALHO - MIROTE = 30 LETRAS</t>
  </si>
  <si>
    <t>TOTAL GERAL</t>
  </si>
  <si>
    <t>TOTAL GERAL DO ORÇAMENTO</t>
  </si>
  <si>
    <t>VAZANTE,  05 JANEIRO DE 2026.</t>
  </si>
  <si>
    <t>PAULA DE FÁTIMA BRASILEIRO</t>
  </si>
  <si>
    <t>ENGENHEIRA CIVIL     CREA:  200918/D-MG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</si>
</sst>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??_-;_-@_-"/>
    <numFmt numFmtId="165" formatCode="&quot;R$&quot;\ #,##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D7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164" fontId="0" fillId="0" borderId="2" xfId="0" applyNumberFormat="1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4" xfId="0" applyBorder="1"/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 vertical="center"/>
    </xf>
    <xf numFmtId="164" fontId="0" fillId="0" borderId="7" xfId="0" applyNumberFormat="1" applyBorder="1"/>
    <xf numFmtId="0" fontId="0" fillId="0" borderId="8" xfId="0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9" xfId="0" applyFont="1" applyFill="1" applyBorder="1"/>
    <xf numFmtId="0" fontId="5" fillId="2" borderId="19" xfId="0" applyFont="1" applyFill="1" applyBorder="1" applyAlignment="1">
      <alignment horizontal="center" vertical="center"/>
    </xf>
    <xf numFmtId="10" fontId="5" fillId="2" borderId="19" xfId="3" applyNumberFormat="1" applyFont="1" applyFill="1" applyBorder="1"/>
    <xf numFmtId="164" fontId="5" fillId="2" borderId="19" xfId="0" applyNumberFormat="1" applyFont="1" applyFill="1" applyBorder="1"/>
    <xf numFmtId="0" fontId="5" fillId="2" borderId="20" xfId="0" applyFont="1" applyFill="1" applyBorder="1"/>
    <xf numFmtId="0" fontId="5" fillId="0" borderId="0" xfId="0" applyFont="1"/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/>
    <xf numFmtId="0" fontId="5" fillId="2" borderId="23" xfId="0" applyFont="1" applyFill="1" applyBorder="1"/>
    <xf numFmtId="0" fontId="0" fillId="2" borderId="21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left" vertical="top" wrapText="1"/>
    </xf>
    <xf numFmtId="43" fontId="0" fillId="3" borderId="22" xfId="1" applyFont="1" applyFill="1" applyBorder="1" applyAlignment="1">
      <alignment wrapText="1"/>
    </xf>
    <xf numFmtId="43" fontId="0" fillId="0" borderId="22" xfId="1" applyFont="1" applyBorder="1" applyAlignment="1">
      <alignment wrapText="1"/>
    </xf>
    <xf numFmtId="164" fontId="0" fillId="0" borderId="22" xfId="1" applyNumberFormat="1" applyFont="1" applyBorder="1" applyAlignment="1">
      <alignment wrapText="1"/>
    </xf>
    <xf numFmtId="10" fontId="0" fillId="0" borderId="22" xfId="3" applyNumberFormat="1" applyFont="1" applyBorder="1" applyAlignment="1">
      <alignment wrapText="1"/>
    </xf>
    <xf numFmtId="0" fontId="0" fillId="0" borderId="23" xfId="0" applyBorder="1" applyAlignment="1">
      <alignment wrapText="1"/>
    </xf>
    <xf numFmtId="0" fontId="0" fillId="0" borderId="0" xfId="0" applyAlignment="1">
      <alignment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2" xfId="0" applyBorder="1" applyAlignment="1">
      <alignment vertical="top" wrapText="1"/>
    </xf>
    <xf numFmtId="164" fontId="2" fillId="0" borderId="22" xfId="1" applyNumberFormat="1" applyFont="1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top" wrapText="1"/>
    </xf>
    <xf numFmtId="0" fontId="0" fillId="2" borderId="22" xfId="0" applyFill="1" applyBorder="1" applyAlignment="1">
      <alignment horizontal="center" vertical="center" wrapText="1"/>
    </xf>
    <xf numFmtId="43" fontId="0" fillId="2" borderId="22" xfId="1" applyFont="1" applyFill="1" applyBorder="1" applyAlignment="1">
      <alignment wrapText="1"/>
    </xf>
    <xf numFmtId="164" fontId="0" fillId="2" borderId="22" xfId="1" applyNumberFormat="1" applyFont="1" applyFill="1" applyBorder="1" applyAlignment="1">
      <alignment wrapText="1"/>
    </xf>
    <xf numFmtId="10" fontId="0" fillId="2" borderId="22" xfId="3" applyNumberFormat="1" applyFont="1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5" fillId="2" borderId="22" xfId="0" applyFont="1" applyFill="1" applyBorder="1" applyAlignment="1">
      <alignment wrapText="1"/>
    </xf>
    <xf numFmtId="0" fontId="5" fillId="2" borderId="23" xfId="0" applyFont="1" applyFill="1" applyBorder="1" applyAlignment="1">
      <alignment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43" fontId="5" fillId="2" borderId="22" xfId="1" applyFont="1" applyFill="1" applyBorder="1" applyAlignment="1">
      <alignment wrapText="1"/>
    </xf>
    <xf numFmtId="164" fontId="5" fillId="2" borderId="22" xfId="1" applyNumberFormat="1" applyFont="1" applyFill="1" applyBorder="1" applyAlignment="1">
      <alignment wrapText="1"/>
    </xf>
    <xf numFmtId="10" fontId="5" fillId="2" borderId="22" xfId="3" applyNumberFormat="1" applyFont="1" applyFill="1" applyBorder="1" applyAlignment="1">
      <alignment wrapText="1"/>
    </xf>
    <xf numFmtId="0" fontId="5" fillId="2" borderId="23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2" borderId="22" xfId="0" applyFont="1" applyFill="1" applyBorder="1" applyAlignment="1">
      <alignment vertical="top" wrapText="1"/>
    </xf>
    <xf numFmtId="0" fontId="5" fillId="2" borderId="23" xfId="0" applyFont="1" applyFill="1" applyBorder="1" applyAlignment="1">
      <alignment vertical="top" wrapText="1"/>
    </xf>
    <xf numFmtId="0" fontId="0" fillId="2" borderId="21" xfId="0" applyFill="1" applyBorder="1"/>
    <xf numFmtId="0" fontId="0" fillId="0" borderId="22" xfId="0" applyBorder="1"/>
    <xf numFmtId="0" fontId="0" fillId="0" borderId="22" xfId="0" applyBorder="1" applyAlignment="1">
      <alignment horizontal="center" vertical="center"/>
    </xf>
    <xf numFmtId="164" fontId="2" fillId="0" borderId="22" xfId="1" applyNumberFormat="1" applyFont="1" applyBorder="1"/>
    <xf numFmtId="10" fontId="0" fillId="0" borderId="22" xfId="3" applyNumberFormat="1" applyFont="1" applyBorder="1"/>
    <xf numFmtId="0" fontId="0" fillId="0" borderId="23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6" fillId="4" borderId="4" xfId="0" applyFont="1" applyFill="1" applyBorder="1" applyAlignment="1">
      <alignment wrapText="1"/>
    </xf>
    <xf numFmtId="0" fontId="6" fillId="4" borderId="0" xfId="0" applyFont="1" applyFill="1" applyAlignment="1">
      <alignment wrapText="1"/>
    </xf>
    <xf numFmtId="0" fontId="6" fillId="4" borderId="0" xfId="0" applyFont="1" applyFill="1" applyAlignment="1">
      <alignment horizontal="center" vertical="center" wrapText="1"/>
    </xf>
    <xf numFmtId="44" fontId="4" fillId="4" borderId="7" xfId="2" applyFont="1" applyFill="1" applyBorder="1" applyAlignment="1">
      <alignment horizontal="center" wrapText="1"/>
    </xf>
    <xf numFmtId="164" fontId="4" fillId="4" borderId="0" xfId="2" applyNumberFormat="1" applyFont="1" applyFill="1" applyBorder="1" applyAlignment="1">
      <alignment wrapText="1"/>
    </xf>
    <xf numFmtId="43" fontId="6" fillId="4" borderId="0" xfId="1" applyFont="1" applyFill="1" applyBorder="1" applyAlignment="1">
      <alignment wrapText="1"/>
    </xf>
    <xf numFmtId="0" fontId="6" fillId="4" borderId="5" xfId="0" applyFont="1" applyFill="1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164" fontId="4" fillId="3" borderId="13" xfId="2" applyNumberFormat="1" applyFont="1" applyFill="1" applyBorder="1" applyAlignment="1">
      <alignment horizontal="center" vertical="center"/>
    </xf>
    <xf numFmtId="10" fontId="4" fillId="3" borderId="13" xfId="3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top"/>
    </xf>
    <xf numFmtId="164" fontId="0" fillId="0" borderId="0" xfId="0" applyNumberFormat="1"/>
    <xf numFmtId="0" fontId="0" fillId="0" borderId="0" xfId="0" applyAlignment="1">
      <alignment horizontal="center"/>
    </xf>
    <xf numFmtId="0" fontId="2" fillId="5" borderId="9" xfId="0" applyFont="1" applyFill="1" applyBorder="1"/>
    <xf numFmtId="0" fontId="2" fillId="5" borderId="10" xfId="0" applyFont="1" applyFill="1" applyBorder="1"/>
    <xf numFmtId="0" fontId="0" fillId="5" borderId="10" xfId="0" applyFill="1" applyBorder="1"/>
    <xf numFmtId="165" fontId="3" fillId="5" borderId="9" xfId="1" applyNumberFormat="1" applyFont="1" applyFill="1" applyBorder="1"/>
    <xf numFmtId="165" fontId="3" fillId="5" borderId="11" xfId="1" applyNumberFormat="1" applyFont="1" applyFill="1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7" xfId="0" applyBorder="1" applyAlignment="1">
      <alignment vertical="top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1111624</xdr:colOff>
      <xdr:row>0</xdr:row>
      <xdr:rowOff>38100</xdr:rowOff>
    </xdr:from>
    <xdr:to>
      <xdr:col>6</xdr:col>
      <xdr:colOff>304800</xdr:colOff>
      <xdr:row>5</xdr:row>
      <xdr:rowOff>123825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DED8CE35-61A1-4527-AE59-656834970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2799" y="38100"/>
          <a:ext cx="5765426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Orcamento%20-%20Reforma%20-%20CMEI%20CAMILO%20JOSE%20RODOVALHO%20-%20MIROTE.xlsx" TargetMode="External"/><Relationship Id="rId2" Type="http://schemas.openxmlformats.org/officeDocument/2006/relationships/externalLinkPath" Target="file:///C:\Users\Computador\Desktop\Breno%202026\CONCORR&#202;NCIA\Reforma%20CMEI%20Camilo\Orcamento%20-%20Reforma%20-%20CMEI%20CAMILO%20JOSE%20RODOVALHO%20-%20MIROTE.xlsx" TargetMode="External"/><Relationship Id="rId1" Type="http://schemas.openxmlformats.org/officeDocument/2006/relationships/externalLinkPath" Target="/Users/Computador/Desktop/Breno%202026/CONCORR&#202;NCIA/Reforma%20CMEI%20Camilo/Orcamento%20-%20Reforma%20-%20CMEI%20CAMILO%20JOSE%20RODOVALHO%20-%20MIRO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rçamento"/>
      <sheetName val="Cronogram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3AEC8-3E71-43D6-8850-67E5C63DD4B1}">
  <sheetPr>
    <pageSetUpPr fitToPage="1"/>
  </sheetPr>
  <dimension ref="A1:AB59"/>
  <sheetViews>
    <sheetView tabSelected="1" zoomScale="70" zoomScaleNormal="70" workbookViewId="0">
      <selection activeCell="I55" sqref="I55:J55"/>
    </sheetView>
  </sheetViews>
  <sheetFormatPr defaultRowHeight="15" x14ac:dyDescent="0.25"/>
  <cols>
    <col min="1" max="1" width="7.5703125" bestFit="1" customWidth="1"/>
    <col min="2" max="2" width="9.42578125" bestFit="1" customWidth="1"/>
    <col min="3" max="3" width="9.7109375" bestFit="1" customWidth="1"/>
    <col min="4" max="4" width="79.7109375" customWidth="1"/>
    <col min="5" max="5" width="7.5703125" style="6" customWidth="1"/>
    <col min="6" max="6" width="11.28515625" bestFit="1" customWidth="1"/>
    <col min="7" max="7" width="9.7109375" bestFit="1" customWidth="1"/>
    <col min="8" max="8" width="11.5703125" bestFit="1" customWidth="1"/>
    <col min="9" max="9" width="19" style="104" bestFit="1" customWidth="1"/>
    <col min="10" max="10" width="9.42578125" bestFit="1" customWidth="1"/>
    <col min="11" max="11" width="7.5703125" customWidth="1"/>
    <col min="12" max="12" width="4.5703125" customWidth="1"/>
    <col min="13" max="13" width="7.5703125" style="6" bestFit="1" customWidth="1"/>
    <col min="14" max="21" width="6" style="7" customWidth="1"/>
    <col min="22" max="22" width="7.42578125" style="7" customWidth="1"/>
    <col min="23" max="23" width="6.85546875" style="7" customWidth="1"/>
    <col min="24" max="24" width="6" style="7" customWidth="1"/>
    <col min="25" max="25" width="7.28515625" style="7" customWidth="1"/>
    <col min="26" max="26" width="6" style="7" customWidth="1"/>
    <col min="27" max="27" width="7.7109375" style="7" customWidth="1"/>
    <col min="28" max="28" width="7.5703125" style="7" customWidth="1"/>
    <col min="29" max="29" width="8" customWidth="1"/>
  </cols>
  <sheetData>
    <row r="1" spans="1:28" x14ac:dyDescent="0.25">
      <c r="A1" s="1"/>
      <c r="B1" s="2"/>
      <c r="C1" s="2"/>
      <c r="D1" s="2"/>
      <c r="E1" s="3"/>
      <c r="F1" s="2"/>
      <c r="G1" s="2"/>
      <c r="H1" s="2"/>
      <c r="I1" s="4"/>
      <c r="J1" s="2"/>
      <c r="K1" s="5"/>
    </row>
    <row r="2" spans="1:28" x14ac:dyDescent="0.25">
      <c r="A2" s="8"/>
      <c r="D2" s="9"/>
      <c r="E2" s="9"/>
      <c r="F2" s="9"/>
      <c r="G2" s="9"/>
      <c r="H2" s="9"/>
      <c r="I2" s="9"/>
      <c r="K2" s="10"/>
    </row>
    <row r="3" spans="1:28" ht="15.75" customHeight="1" x14ac:dyDescent="0.25">
      <c r="A3" s="8"/>
      <c r="D3" s="9"/>
      <c r="E3" s="9"/>
      <c r="F3" s="9"/>
      <c r="G3" s="9"/>
      <c r="H3" s="9"/>
      <c r="I3" s="9"/>
      <c r="K3" s="10"/>
    </row>
    <row r="4" spans="1:28" x14ac:dyDescent="0.25">
      <c r="A4" s="8"/>
      <c r="D4" s="9"/>
      <c r="E4" s="9"/>
      <c r="F4" s="9"/>
      <c r="G4" s="9"/>
      <c r="H4" s="9"/>
      <c r="I4" s="9"/>
      <c r="K4" s="10"/>
    </row>
    <row r="5" spans="1:28" ht="13.5" customHeight="1" x14ac:dyDescent="0.25">
      <c r="A5" s="8"/>
      <c r="D5" s="9"/>
      <c r="E5" s="9"/>
      <c r="F5" s="9"/>
      <c r="G5" s="9"/>
      <c r="H5" s="9"/>
      <c r="I5" s="9"/>
      <c r="K5" s="10"/>
    </row>
    <row r="6" spans="1:28" ht="15.75" customHeight="1" thickBot="1" x14ac:dyDescent="0.3">
      <c r="A6" s="11"/>
      <c r="B6" s="12"/>
      <c r="C6" s="12"/>
      <c r="D6" s="12"/>
      <c r="E6" s="13"/>
      <c r="F6" s="12"/>
      <c r="G6" s="12"/>
      <c r="H6" s="12"/>
      <c r="I6" s="14"/>
      <c r="J6" s="12"/>
      <c r="K6" s="15"/>
    </row>
    <row r="7" spans="1:28" ht="12.75" customHeight="1" x14ac:dyDescent="0.25">
      <c r="A7" s="16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8"/>
    </row>
    <row r="8" spans="1:28" ht="14.25" customHeight="1" thickBot="1" x14ac:dyDescent="0.3">
      <c r="A8" s="19"/>
      <c r="B8" s="20"/>
      <c r="C8" s="20"/>
      <c r="D8" s="20"/>
      <c r="E8" s="20"/>
      <c r="F8" s="20"/>
      <c r="G8" s="20"/>
      <c r="H8" s="20"/>
      <c r="I8" s="20"/>
      <c r="J8" s="20"/>
      <c r="K8" s="21"/>
    </row>
    <row r="9" spans="1:28" ht="20.25" customHeight="1" thickBot="1" x14ac:dyDescent="0.3">
      <c r="A9" s="22" t="s">
        <v>1</v>
      </c>
      <c r="B9" s="23"/>
      <c r="C9" s="23"/>
      <c r="D9" s="23"/>
      <c r="E9" s="23"/>
      <c r="F9" s="23"/>
      <c r="G9" s="23"/>
      <c r="H9" s="23"/>
      <c r="I9" s="23"/>
      <c r="J9" s="23"/>
      <c r="K9" s="24"/>
    </row>
    <row r="10" spans="1:28" ht="20.25" customHeight="1" thickBot="1" x14ac:dyDescent="0.3">
      <c r="A10" s="25" t="s">
        <v>2</v>
      </c>
      <c r="B10" s="26" t="s">
        <v>3</v>
      </c>
      <c r="C10" s="26" t="s">
        <v>4</v>
      </c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7" t="s">
        <v>10</v>
      </c>
      <c r="J10" s="26" t="s">
        <v>11</v>
      </c>
      <c r="K10" s="28" t="s">
        <v>12</v>
      </c>
      <c r="M10" s="29" t="s">
        <v>2</v>
      </c>
      <c r="N10" s="30" t="s">
        <v>13</v>
      </c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2"/>
    </row>
    <row r="11" spans="1:28" s="39" customFormat="1" ht="15.75" customHeight="1" x14ac:dyDescent="0.25">
      <c r="A11" s="33" t="s">
        <v>14</v>
      </c>
      <c r="B11" s="34"/>
      <c r="C11" s="34"/>
      <c r="D11" s="34" t="s">
        <v>15</v>
      </c>
      <c r="E11" s="35"/>
      <c r="F11" s="34"/>
      <c r="G11" s="34"/>
      <c r="H11" s="36">
        <v>0.26629999999999998</v>
      </c>
      <c r="I11" s="37"/>
      <c r="J11" s="34"/>
      <c r="K11" s="38"/>
      <c r="M11" s="40" t="str">
        <f>A11</f>
        <v>1.0</v>
      </c>
      <c r="N11" s="41" t="str">
        <f>D11</f>
        <v>Serviços Preliminares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2"/>
    </row>
    <row r="12" spans="1:28" s="51" customFormat="1" ht="60.75" customHeight="1" x14ac:dyDescent="0.25">
      <c r="A12" s="43" t="s">
        <v>16</v>
      </c>
      <c r="B12" s="44" t="s">
        <v>17</v>
      </c>
      <c r="C12" s="44" t="s">
        <v>18</v>
      </c>
      <c r="D12" s="45" t="s">
        <v>19</v>
      </c>
      <c r="E12" s="44" t="s">
        <v>20</v>
      </c>
      <c r="F12" s="46">
        <v>1</v>
      </c>
      <c r="G12" s="47">
        <v>1153.26</v>
      </c>
      <c r="H12" s="47">
        <f t="shared" ref="H12:H14" si="0">ROUND(G12+(G12*H$11),2)</f>
        <v>1460.37</v>
      </c>
      <c r="I12" s="48">
        <f>F12*H12</f>
        <v>1460.37</v>
      </c>
      <c r="J12" s="49">
        <f>I12/$I$50</f>
        <v>6.6675665022574776E-3</v>
      </c>
      <c r="K12" s="50"/>
      <c r="M12" s="43" t="str">
        <f t="shared" ref="M12:M43" si="1">A12</f>
        <v>1.1</v>
      </c>
      <c r="N12" s="52" t="s">
        <v>21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3"/>
    </row>
    <row r="13" spans="1:28" s="51" customFormat="1" ht="45" x14ac:dyDescent="0.25">
      <c r="A13" s="43" t="s">
        <v>22</v>
      </c>
      <c r="B13" s="44" t="s">
        <v>23</v>
      </c>
      <c r="C13" s="44" t="s">
        <v>18</v>
      </c>
      <c r="D13" s="54" t="s">
        <v>24</v>
      </c>
      <c r="E13" s="44" t="s">
        <v>25</v>
      </c>
      <c r="F13" s="46">
        <v>10.98</v>
      </c>
      <c r="G13" s="47">
        <v>10.34</v>
      </c>
      <c r="H13" s="47">
        <f t="shared" si="0"/>
        <v>13.09</v>
      </c>
      <c r="I13" s="48">
        <f t="shared" ref="I13:I14" si="2">F13*H13</f>
        <v>143.72820000000002</v>
      </c>
      <c r="J13" s="49">
        <f>I13/$I$50</f>
        <v>6.5621543290382805E-4</v>
      </c>
      <c r="K13" s="50"/>
      <c r="M13" s="43" t="str">
        <f t="shared" si="1"/>
        <v>1.2</v>
      </c>
      <c r="N13" s="52" t="s">
        <v>26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3"/>
    </row>
    <row r="14" spans="1:28" s="51" customFormat="1" ht="61.5" customHeight="1" x14ac:dyDescent="0.25">
      <c r="A14" s="43" t="s">
        <v>27</v>
      </c>
      <c r="B14" s="44" t="s">
        <v>28</v>
      </c>
      <c r="C14" s="44" t="s">
        <v>28</v>
      </c>
      <c r="D14" s="54" t="s">
        <v>29</v>
      </c>
      <c r="E14" s="44"/>
      <c r="F14" s="46">
        <v>110</v>
      </c>
      <c r="G14" s="47">
        <v>205</v>
      </c>
      <c r="H14" s="47">
        <f t="shared" si="0"/>
        <v>259.58999999999997</v>
      </c>
      <c r="I14" s="48">
        <f t="shared" si="2"/>
        <v>28554.899999999998</v>
      </c>
      <c r="J14" s="49">
        <f>I14/$I$50</f>
        <v>0.13037223081500721</v>
      </c>
      <c r="K14" s="50"/>
      <c r="M14" s="43"/>
      <c r="N14" s="52" t="s">
        <v>30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3"/>
    </row>
    <row r="15" spans="1:28" s="51" customFormat="1" x14ac:dyDescent="0.25">
      <c r="A15" s="43"/>
      <c r="B15" s="44"/>
      <c r="C15" s="44"/>
      <c r="D15" s="54"/>
      <c r="E15" s="44"/>
      <c r="F15" s="46"/>
      <c r="G15" s="47"/>
      <c r="H15" s="47"/>
      <c r="I15" s="55">
        <f>SUM(I12:I14)</f>
        <v>30158.998199999998</v>
      </c>
      <c r="J15" s="49"/>
      <c r="K15" s="50"/>
      <c r="M15" s="43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7"/>
    </row>
    <row r="16" spans="1:28" s="51" customFormat="1" ht="15.75" x14ac:dyDescent="0.25">
      <c r="A16" s="58" t="s">
        <v>31</v>
      </c>
      <c r="B16" s="59"/>
      <c r="C16" s="59"/>
      <c r="D16" s="60" t="s">
        <v>32</v>
      </c>
      <c r="E16" s="61"/>
      <c r="F16" s="62"/>
      <c r="G16" s="62"/>
      <c r="H16" s="62"/>
      <c r="I16" s="63"/>
      <c r="J16" s="64"/>
      <c r="K16" s="65"/>
      <c r="M16" s="58" t="str">
        <f t="shared" si="1"/>
        <v>2.0</v>
      </c>
      <c r="N16" s="66" t="str">
        <f>D16</f>
        <v>Esquadrias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7"/>
    </row>
    <row r="17" spans="1:28" s="51" customFormat="1" ht="30" x14ac:dyDescent="0.25">
      <c r="A17" s="43" t="s">
        <v>33</v>
      </c>
      <c r="B17" s="44" t="s">
        <v>28</v>
      </c>
      <c r="C17" s="44" t="s">
        <v>28</v>
      </c>
      <c r="D17" s="54" t="s">
        <v>34</v>
      </c>
      <c r="E17" s="44" t="s">
        <v>25</v>
      </c>
      <c r="F17" s="46">
        <v>21.28</v>
      </c>
      <c r="G17" s="47">
        <v>680.5</v>
      </c>
      <c r="H17" s="47">
        <f t="shared" ref="H17:H20" si="3">ROUND(G17+(G17*H$11),2)</f>
        <v>861.72</v>
      </c>
      <c r="I17" s="48">
        <f>F17*H17</f>
        <v>18337.401600000001</v>
      </c>
      <c r="J17" s="49">
        <f>I17/$I$50</f>
        <v>8.3722511861105534E-2</v>
      </c>
      <c r="K17" s="50"/>
      <c r="M17" s="43" t="str">
        <f t="shared" si="1"/>
        <v>2.1</v>
      </c>
      <c r="N17" s="68" t="s">
        <v>35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9"/>
    </row>
    <row r="18" spans="1:28" s="51" customFormat="1" x14ac:dyDescent="0.25">
      <c r="A18" s="43"/>
      <c r="B18" s="44"/>
      <c r="C18" s="44"/>
      <c r="D18" s="54"/>
      <c r="E18" s="44"/>
      <c r="F18" s="46"/>
      <c r="G18" s="47"/>
      <c r="H18" s="47"/>
      <c r="I18" s="55">
        <f>SUM(I17:I17)</f>
        <v>18337.401600000001</v>
      </c>
      <c r="J18" s="49"/>
      <c r="K18" s="50"/>
      <c r="M18" s="43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7"/>
    </row>
    <row r="19" spans="1:28" s="74" customFormat="1" ht="15.75" x14ac:dyDescent="0.25">
      <c r="A19" s="58" t="s">
        <v>36</v>
      </c>
      <c r="B19" s="59"/>
      <c r="C19" s="59"/>
      <c r="D19" s="60" t="s">
        <v>37</v>
      </c>
      <c r="E19" s="59"/>
      <c r="F19" s="70"/>
      <c r="G19" s="70"/>
      <c r="H19" s="70"/>
      <c r="I19" s="71"/>
      <c r="J19" s="72"/>
      <c r="K19" s="73"/>
      <c r="M19" s="58" t="str">
        <f t="shared" si="1"/>
        <v>3.0</v>
      </c>
      <c r="N19" s="66" t="str">
        <f>D19</f>
        <v>Cobertura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7"/>
    </row>
    <row r="20" spans="1:28" s="51" customFormat="1" ht="45" x14ac:dyDescent="0.25">
      <c r="A20" s="43" t="s">
        <v>38</v>
      </c>
      <c r="B20" s="44" t="s">
        <v>39</v>
      </c>
      <c r="C20" s="44" t="s">
        <v>18</v>
      </c>
      <c r="D20" s="54" t="s">
        <v>40</v>
      </c>
      <c r="E20" s="44" t="s">
        <v>25</v>
      </c>
      <c r="F20" s="46">
        <v>25</v>
      </c>
      <c r="G20" s="47">
        <v>59.32</v>
      </c>
      <c r="H20" s="47">
        <f t="shared" si="3"/>
        <v>75.12</v>
      </c>
      <c r="I20" s="48">
        <f>F20*H20</f>
        <v>1878</v>
      </c>
      <c r="J20" s="49">
        <f>I20/$I$50</f>
        <v>8.5743269796281392E-3</v>
      </c>
      <c r="K20" s="50"/>
      <c r="M20" s="43" t="str">
        <f t="shared" si="1"/>
        <v>3.1</v>
      </c>
      <c r="N20" s="56" t="s">
        <v>41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7"/>
    </row>
    <row r="21" spans="1:28" s="51" customFormat="1" x14ac:dyDescent="0.25">
      <c r="A21" s="43"/>
      <c r="B21" s="44"/>
      <c r="C21" s="44"/>
      <c r="D21" s="54"/>
      <c r="E21" s="44"/>
      <c r="F21" s="46"/>
      <c r="G21" s="47"/>
      <c r="H21" s="47"/>
      <c r="I21" s="55">
        <f>SUM(I20:I20)</f>
        <v>1878</v>
      </c>
      <c r="J21" s="49"/>
      <c r="K21" s="50"/>
      <c r="M21" s="43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7"/>
    </row>
    <row r="22" spans="1:28" s="74" customFormat="1" ht="15.75" x14ac:dyDescent="0.25">
      <c r="A22" s="58" t="s">
        <v>42</v>
      </c>
      <c r="B22" s="59"/>
      <c r="C22" s="59"/>
      <c r="D22" s="60" t="s">
        <v>43</v>
      </c>
      <c r="E22" s="59"/>
      <c r="F22" s="70"/>
      <c r="G22" s="70"/>
      <c r="H22" s="70"/>
      <c r="I22" s="71"/>
      <c r="J22" s="72"/>
      <c r="K22" s="73"/>
      <c r="M22" s="58" t="str">
        <f t="shared" si="1"/>
        <v>4.0</v>
      </c>
      <c r="N22" s="66" t="str">
        <f>D22</f>
        <v>Revestimento de Paredes</v>
      </c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7"/>
    </row>
    <row r="23" spans="1:28" s="51" customFormat="1" ht="45" x14ac:dyDescent="0.25">
      <c r="A23" s="43" t="s">
        <v>44</v>
      </c>
      <c r="B23" s="44" t="s">
        <v>45</v>
      </c>
      <c r="C23" s="44" t="s">
        <v>18</v>
      </c>
      <c r="D23" s="54" t="s">
        <v>46</v>
      </c>
      <c r="E23" s="44" t="s">
        <v>25</v>
      </c>
      <c r="F23" s="46">
        <v>10.98</v>
      </c>
      <c r="G23" s="47">
        <v>9.65</v>
      </c>
      <c r="H23" s="47">
        <f t="shared" ref="H23:H43" si="4">ROUND(G23+(G23*H$11),2)</f>
        <v>12.22</v>
      </c>
      <c r="I23" s="48">
        <f>F23*H23</f>
        <v>134.1756</v>
      </c>
      <c r="J23" s="49">
        <f>I23/$I$50</f>
        <v>6.1260142017454387E-4</v>
      </c>
      <c r="K23" s="50"/>
      <c r="M23" s="43" t="str">
        <f t="shared" si="1"/>
        <v>4.1</v>
      </c>
      <c r="N23" s="68" t="s">
        <v>26</v>
      </c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9"/>
    </row>
    <row r="24" spans="1:28" s="51" customFormat="1" ht="60" x14ac:dyDescent="0.25">
      <c r="A24" s="43" t="s">
        <v>47</v>
      </c>
      <c r="B24" s="44" t="s">
        <v>48</v>
      </c>
      <c r="C24" s="44" t="s">
        <v>18</v>
      </c>
      <c r="D24" s="54" t="s">
        <v>49</v>
      </c>
      <c r="E24" s="44" t="s">
        <v>25</v>
      </c>
      <c r="F24" s="46">
        <v>10.98</v>
      </c>
      <c r="G24" s="47">
        <v>33.869999999999997</v>
      </c>
      <c r="H24" s="47">
        <f t="shared" si="4"/>
        <v>42.89</v>
      </c>
      <c r="I24" s="48">
        <f>F24*H24</f>
        <v>470.93220000000002</v>
      </c>
      <c r="J24" s="49">
        <f>I24/$I$50</f>
        <v>2.1501206965045976E-3</v>
      </c>
      <c r="K24" s="50"/>
      <c r="M24" s="43" t="str">
        <f t="shared" si="1"/>
        <v>4.2</v>
      </c>
      <c r="N24" s="68" t="s">
        <v>26</v>
      </c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9"/>
    </row>
    <row r="25" spans="1:28" s="51" customFormat="1" x14ac:dyDescent="0.25">
      <c r="A25" s="43"/>
      <c r="B25" s="44"/>
      <c r="C25" s="44"/>
      <c r="D25" s="54"/>
      <c r="E25" s="44"/>
      <c r="F25" s="46"/>
      <c r="G25" s="47"/>
      <c r="H25" s="47">
        <f t="shared" si="4"/>
        <v>0</v>
      </c>
      <c r="I25" s="55">
        <f>SUM(I23:I24)</f>
        <v>605.1078</v>
      </c>
      <c r="J25" s="49"/>
      <c r="K25" s="50"/>
      <c r="M25" s="43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7"/>
    </row>
    <row r="26" spans="1:28" s="74" customFormat="1" ht="15.75" x14ac:dyDescent="0.25">
      <c r="A26" s="58" t="s">
        <v>50</v>
      </c>
      <c r="B26" s="59"/>
      <c r="C26" s="59"/>
      <c r="D26" s="60" t="s">
        <v>51</v>
      </c>
      <c r="E26" s="59"/>
      <c r="F26" s="70"/>
      <c r="G26" s="70"/>
      <c r="H26" s="70"/>
      <c r="I26" s="71"/>
      <c r="J26" s="72"/>
      <c r="K26" s="73"/>
      <c r="M26" s="58" t="str">
        <f t="shared" si="1"/>
        <v>5.0</v>
      </c>
      <c r="N26" s="66" t="str">
        <f>D26</f>
        <v>Pavimentação</v>
      </c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7"/>
    </row>
    <row r="27" spans="1:28" s="51" customFormat="1" ht="45.75" customHeight="1" x14ac:dyDescent="0.25">
      <c r="A27" s="43" t="s">
        <v>52</v>
      </c>
      <c r="B27" s="44" t="s">
        <v>53</v>
      </c>
      <c r="C27" s="44" t="s">
        <v>18</v>
      </c>
      <c r="D27" s="54" t="s">
        <v>54</v>
      </c>
      <c r="E27" s="44" t="s">
        <v>25</v>
      </c>
      <c r="F27" s="46">
        <v>5.07</v>
      </c>
      <c r="G27" s="47">
        <v>82.58</v>
      </c>
      <c r="H27" s="47">
        <f t="shared" si="4"/>
        <v>104.57</v>
      </c>
      <c r="I27" s="48">
        <f>F27*H27</f>
        <v>530.16989999999998</v>
      </c>
      <c r="J27" s="49">
        <f>I27/$I$50</f>
        <v>2.4205804458768648E-3</v>
      </c>
      <c r="K27" s="50"/>
      <c r="M27" s="43" t="str">
        <f t="shared" si="1"/>
        <v>5.1</v>
      </c>
      <c r="N27" s="68" t="s">
        <v>55</v>
      </c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9"/>
    </row>
    <row r="28" spans="1:28" s="51" customFormat="1" ht="30" x14ac:dyDescent="0.25">
      <c r="A28" s="43" t="s">
        <v>56</v>
      </c>
      <c r="B28" s="44" t="s">
        <v>57</v>
      </c>
      <c r="C28" s="44" t="s">
        <v>18</v>
      </c>
      <c r="D28" s="54" t="s">
        <v>58</v>
      </c>
      <c r="E28" s="44" t="s">
        <v>25</v>
      </c>
      <c r="F28" s="46">
        <v>1040.0999999999999</v>
      </c>
      <c r="G28" s="47">
        <v>47.06</v>
      </c>
      <c r="H28" s="47">
        <f t="shared" si="4"/>
        <v>59.59</v>
      </c>
      <c r="I28" s="48">
        <f>F28*H28</f>
        <v>61979.559000000001</v>
      </c>
      <c r="J28" s="49">
        <f>I28/$I$50</f>
        <v>0.2829781708834686</v>
      </c>
      <c r="K28" s="50"/>
      <c r="M28" s="43" t="str">
        <f t="shared" si="1"/>
        <v>5.2</v>
      </c>
      <c r="N28" s="68" t="s">
        <v>59</v>
      </c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9"/>
    </row>
    <row r="29" spans="1:28" s="51" customFormat="1" x14ac:dyDescent="0.25">
      <c r="A29" s="43"/>
      <c r="B29" s="44"/>
      <c r="C29" s="44"/>
      <c r="D29" s="54"/>
      <c r="E29" s="44"/>
      <c r="F29" s="46"/>
      <c r="G29" s="47"/>
      <c r="H29" s="47"/>
      <c r="I29" s="55">
        <f>SUM(I27:I28)</f>
        <v>62509.728900000002</v>
      </c>
      <c r="J29" s="49"/>
      <c r="K29" s="50"/>
      <c r="M29" s="43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7"/>
    </row>
    <row r="30" spans="1:28" s="74" customFormat="1" ht="15.75" x14ac:dyDescent="0.25">
      <c r="A30" s="58" t="s">
        <v>60</v>
      </c>
      <c r="B30" s="59"/>
      <c r="C30" s="59"/>
      <c r="D30" s="60" t="s">
        <v>61</v>
      </c>
      <c r="E30" s="59"/>
      <c r="F30" s="70"/>
      <c r="G30" s="70"/>
      <c r="H30" s="70"/>
      <c r="I30" s="71"/>
      <c r="J30" s="72"/>
      <c r="K30" s="73"/>
      <c r="M30" s="58" t="str">
        <f t="shared" si="1"/>
        <v>6.0</v>
      </c>
      <c r="N30" s="66" t="str">
        <f>D30</f>
        <v>Pedras</v>
      </c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7"/>
    </row>
    <row r="31" spans="1:28" s="51" customFormat="1" ht="30" x14ac:dyDescent="0.25">
      <c r="A31" s="43" t="s">
        <v>62</v>
      </c>
      <c r="B31" s="44" t="s">
        <v>63</v>
      </c>
      <c r="C31" s="44" t="s">
        <v>18</v>
      </c>
      <c r="D31" s="54" t="s">
        <v>64</v>
      </c>
      <c r="E31" s="44" t="s">
        <v>25</v>
      </c>
      <c r="F31" s="46">
        <v>10.4</v>
      </c>
      <c r="G31" s="47">
        <v>377.45</v>
      </c>
      <c r="H31" s="47">
        <f t="shared" si="4"/>
        <v>477.96</v>
      </c>
      <c r="I31" s="48">
        <f>F31*H31</f>
        <v>4970.7839999999997</v>
      </c>
      <c r="J31" s="49">
        <f>I31/$I$50</f>
        <v>2.269495599632794E-2</v>
      </c>
      <c r="K31" s="50"/>
      <c r="M31" s="43" t="str">
        <f t="shared" si="1"/>
        <v>6.1</v>
      </c>
      <c r="N31" s="68" t="s">
        <v>65</v>
      </c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9"/>
    </row>
    <row r="32" spans="1:28" s="51" customFormat="1" x14ac:dyDescent="0.25">
      <c r="A32" s="43"/>
      <c r="B32" s="44"/>
      <c r="C32" s="44"/>
      <c r="D32" s="54"/>
      <c r="E32" s="44"/>
      <c r="F32" s="46"/>
      <c r="G32" s="47"/>
      <c r="H32" s="47">
        <f t="shared" si="4"/>
        <v>0</v>
      </c>
      <c r="I32" s="55">
        <f>SUM(I31:I31)</f>
        <v>4970.7839999999997</v>
      </c>
      <c r="J32" s="49"/>
      <c r="K32" s="50"/>
      <c r="M32" s="43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7"/>
    </row>
    <row r="33" spans="1:28" s="74" customFormat="1" ht="15.75" x14ac:dyDescent="0.25">
      <c r="A33" s="58" t="s">
        <v>66</v>
      </c>
      <c r="B33" s="59"/>
      <c r="C33" s="59"/>
      <c r="D33" s="60" t="s">
        <v>67</v>
      </c>
      <c r="E33" s="59"/>
      <c r="F33" s="70"/>
      <c r="G33" s="70"/>
      <c r="H33" s="70"/>
      <c r="I33" s="71"/>
      <c r="J33" s="72"/>
      <c r="K33" s="73"/>
      <c r="M33" s="58" t="str">
        <f t="shared" si="1"/>
        <v>7.0</v>
      </c>
      <c r="N33" s="66" t="str">
        <f>D33</f>
        <v>Pintura</v>
      </c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7"/>
    </row>
    <row r="34" spans="1:28" s="51" customFormat="1" ht="30" customHeight="1" x14ac:dyDescent="0.25">
      <c r="A34" s="43" t="s">
        <v>68</v>
      </c>
      <c r="B34" s="44" t="s">
        <v>69</v>
      </c>
      <c r="C34" s="44" t="s">
        <v>18</v>
      </c>
      <c r="D34" s="54" t="s">
        <v>70</v>
      </c>
      <c r="E34" s="44" t="s">
        <v>25</v>
      </c>
      <c r="F34" s="46">
        <v>10.98</v>
      </c>
      <c r="G34" s="47">
        <v>19.41</v>
      </c>
      <c r="H34" s="47">
        <f t="shared" si="4"/>
        <v>24.58</v>
      </c>
      <c r="I34" s="48">
        <f>F34*H34</f>
        <v>269.88839999999999</v>
      </c>
      <c r="J34" s="49">
        <f t="shared" ref="J34:J39" si="5">I34/$I$50</f>
        <v>1.2322211872250644E-3</v>
      </c>
      <c r="K34" s="50"/>
      <c r="M34" s="43" t="str">
        <f t="shared" si="1"/>
        <v>7.1</v>
      </c>
      <c r="N34" s="68" t="s">
        <v>26</v>
      </c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9"/>
    </row>
    <row r="35" spans="1:28" s="51" customFormat="1" ht="30" x14ac:dyDescent="0.25">
      <c r="A35" s="43" t="s">
        <v>71</v>
      </c>
      <c r="B35" s="44" t="s">
        <v>72</v>
      </c>
      <c r="C35" s="44" t="s">
        <v>18</v>
      </c>
      <c r="D35" s="54" t="s">
        <v>73</v>
      </c>
      <c r="E35" s="44" t="s">
        <v>25</v>
      </c>
      <c r="F35" s="46">
        <v>10.98</v>
      </c>
      <c r="G35" s="47">
        <v>7.25</v>
      </c>
      <c r="H35" s="47">
        <f t="shared" si="4"/>
        <v>9.18</v>
      </c>
      <c r="I35" s="48">
        <f t="shared" ref="I35:I39" si="6">F35*H35</f>
        <v>100.79640000000001</v>
      </c>
      <c r="J35" s="49">
        <f t="shared" si="5"/>
        <v>4.6020303086761967E-4</v>
      </c>
      <c r="K35" s="50"/>
      <c r="M35" s="43" t="str">
        <f t="shared" si="1"/>
        <v>7.2</v>
      </c>
      <c r="N35" s="68" t="s">
        <v>26</v>
      </c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9"/>
    </row>
    <row r="36" spans="1:28" s="51" customFormat="1" ht="30" x14ac:dyDescent="0.25">
      <c r="A36" s="43" t="s">
        <v>74</v>
      </c>
      <c r="B36" s="44" t="s">
        <v>75</v>
      </c>
      <c r="C36" s="44" t="s">
        <v>18</v>
      </c>
      <c r="D36" s="54" t="s">
        <v>76</v>
      </c>
      <c r="E36" s="44" t="s">
        <v>25</v>
      </c>
      <c r="F36" s="46">
        <v>2521.9899999999998</v>
      </c>
      <c r="G36" s="47">
        <v>20.34</v>
      </c>
      <c r="H36" s="47">
        <f t="shared" si="4"/>
        <v>25.76</v>
      </c>
      <c r="I36" s="48">
        <f t="shared" si="6"/>
        <v>64966.462399999997</v>
      </c>
      <c r="J36" s="49">
        <f t="shared" si="5"/>
        <v>0.29661538409335303</v>
      </c>
      <c r="K36" s="50"/>
      <c r="M36" s="43" t="str">
        <f t="shared" si="1"/>
        <v>7.3</v>
      </c>
      <c r="N36" s="68" t="s">
        <v>77</v>
      </c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9"/>
    </row>
    <row r="37" spans="1:28" s="51" customFormat="1" ht="30" x14ac:dyDescent="0.25">
      <c r="A37" s="43" t="s">
        <v>78</v>
      </c>
      <c r="B37" s="44" t="s">
        <v>79</v>
      </c>
      <c r="C37" s="44" t="s">
        <v>18</v>
      </c>
      <c r="D37" s="54" t="s">
        <v>80</v>
      </c>
      <c r="E37" s="44" t="s">
        <v>25</v>
      </c>
      <c r="F37" s="46">
        <v>600.86</v>
      </c>
      <c r="G37" s="47">
        <v>12.77</v>
      </c>
      <c r="H37" s="47">
        <f t="shared" si="4"/>
        <v>16.170000000000002</v>
      </c>
      <c r="I37" s="48">
        <f t="shared" si="6"/>
        <v>9715.9062000000013</v>
      </c>
      <c r="J37" s="49">
        <f t="shared" si="5"/>
        <v>4.4359614836100271E-2</v>
      </c>
      <c r="K37" s="50"/>
      <c r="M37" s="43" t="str">
        <f t="shared" si="1"/>
        <v>7.4</v>
      </c>
      <c r="N37" s="68" t="s">
        <v>81</v>
      </c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9"/>
    </row>
    <row r="38" spans="1:28" s="51" customFormat="1" ht="30" x14ac:dyDescent="0.25">
      <c r="A38" s="43" t="s">
        <v>82</v>
      </c>
      <c r="B38" s="44" t="s">
        <v>83</v>
      </c>
      <c r="C38" s="44" t="s">
        <v>18</v>
      </c>
      <c r="D38" s="54" t="s">
        <v>84</v>
      </c>
      <c r="E38" s="44" t="s">
        <v>25</v>
      </c>
      <c r="F38" s="46">
        <v>25.6</v>
      </c>
      <c r="G38" s="47">
        <v>33.49</v>
      </c>
      <c r="H38" s="47">
        <f t="shared" si="4"/>
        <v>42.41</v>
      </c>
      <c r="I38" s="48">
        <f t="shared" si="6"/>
        <v>1085.6959999999999</v>
      </c>
      <c r="J38" s="49">
        <f t="shared" si="5"/>
        <v>4.9569289161205277E-3</v>
      </c>
      <c r="K38" s="50"/>
      <c r="M38" s="43" t="str">
        <f t="shared" si="1"/>
        <v>7.5</v>
      </c>
      <c r="N38" s="68" t="s">
        <v>85</v>
      </c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9"/>
    </row>
    <row r="39" spans="1:28" s="51" customFormat="1" ht="30" x14ac:dyDescent="0.25">
      <c r="A39" s="43" t="s">
        <v>86</v>
      </c>
      <c r="B39" s="44" t="s">
        <v>87</v>
      </c>
      <c r="C39" s="44" t="s">
        <v>18</v>
      </c>
      <c r="D39" s="54" t="s">
        <v>88</v>
      </c>
      <c r="E39" s="44" t="s">
        <v>25</v>
      </c>
      <c r="F39" s="46">
        <v>186.9</v>
      </c>
      <c r="G39" s="47">
        <v>33.979999999999997</v>
      </c>
      <c r="H39" s="47">
        <f t="shared" si="4"/>
        <v>43.03</v>
      </c>
      <c r="I39" s="48">
        <f t="shared" si="6"/>
        <v>8042.3070000000007</v>
      </c>
      <c r="J39" s="49">
        <f t="shared" si="5"/>
        <v>3.6718514317652953E-2</v>
      </c>
      <c r="K39" s="50"/>
      <c r="M39" s="43" t="str">
        <f t="shared" si="1"/>
        <v>7.6</v>
      </c>
      <c r="N39" s="68" t="s">
        <v>89</v>
      </c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9"/>
    </row>
    <row r="40" spans="1:28" s="51" customFormat="1" x14ac:dyDescent="0.25">
      <c r="A40" s="43"/>
      <c r="B40" s="44"/>
      <c r="C40" s="44"/>
      <c r="D40" s="54"/>
      <c r="E40" s="44"/>
      <c r="F40" s="46"/>
      <c r="G40" s="47"/>
      <c r="H40" s="47"/>
      <c r="I40" s="55">
        <f>SUM(I34:I39)</f>
        <v>84181.056400000001</v>
      </c>
      <c r="J40" s="49"/>
      <c r="K40" s="50"/>
      <c r="M40" s="43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7"/>
    </row>
    <row r="41" spans="1:28" s="74" customFormat="1" ht="15.75" x14ac:dyDescent="0.25">
      <c r="A41" s="58" t="s">
        <v>90</v>
      </c>
      <c r="B41" s="59"/>
      <c r="C41" s="59"/>
      <c r="D41" s="60" t="s">
        <v>91</v>
      </c>
      <c r="E41" s="59"/>
      <c r="F41" s="70"/>
      <c r="G41" s="70"/>
      <c r="H41" s="70"/>
      <c r="I41" s="71"/>
      <c r="J41" s="72"/>
      <c r="K41" s="73"/>
      <c r="M41" s="58" t="str">
        <f t="shared" si="1"/>
        <v>8.0</v>
      </c>
      <c r="N41" s="66" t="str">
        <f>D41</f>
        <v>Instalação Eletrica</v>
      </c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7"/>
    </row>
    <row r="42" spans="1:28" s="51" customFormat="1" ht="30" x14ac:dyDescent="0.25">
      <c r="A42" s="43" t="s">
        <v>92</v>
      </c>
      <c r="B42" s="44" t="s">
        <v>93</v>
      </c>
      <c r="C42" s="44" t="s">
        <v>18</v>
      </c>
      <c r="D42" s="54" t="s">
        <v>94</v>
      </c>
      <c r="E42" s="44" t="s">
        <v>20</v>
      </c>
      <c r="F42" s="46">
        <v>2</v>
      </c>
      <c r="G42" s="47">
        <v>14.04</v>
      </c>
      <c r="H42" s="47">
        <f t="shared" si="4"/>
        <v>17.78</v>
      </c>
      <c r="I42" s="48">
        <f>F42*H42</f>
        <v>35.56</v>
      </c>
      <c r="J42" s="49">
        <f>I42/$I$50</f>
        <v>1.6235520095611109E-4</v>
      </c>
      <c r="K42" s="50"/>
      <c r="M42" s="43" t="str">
        <f t="shared" si="1"/>
        <v>8.1</v>
      </c>
      <c r="N42" s="68" t="s">
        <v>95</v>
      </c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</row>
    <row r="43" spans="1:28" s="51" customFormat="1" ht="45" x14ac:dyDescent="0.25">
      <c r="A43" s="43" t="s">
        <v>96</v>
      </c>
      <c r="B43" s="44" t="s">
        <v>97</v>
      </c>
      <c r="C43" s="44" t="s">
        <v>18</v>
      </c>
      <c r="D43" s="54" t="s">
        <v>98</v>
      </c>
      <c r="E43" s="44" t="s">
        <v>20</v>
      </c>
      <c r="F43" s="46">
        <v>6</v>
      </c>
      <c r="G43" s="47">
        <v>162.28</v>
      </c>
      <c r="H43" s="47">
        <f t="shared" si="4"/>
        <v>205.5</v>
      </c>
      <c r="I43" s="48">
        <f>F43*H43</f>
        <v>1233</v>
      </c>
      <c r="J43" s="49">
        <f>I43/$I$50</f>
        <v>5.629470269372468E-3</v>
      </c>
      <c r="K43" s="50"/>
      <c r="M43" s="43" t="str">
        <f t="shared" si="1"/>
        <v>8.2</v>
      </c>
      <c r="N43" s="68" t="s">
        <v>99</v>
      </c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</row>
    <row r="44" spans="1:28" s="51" customFormat="1" x14ac:dyDescent="0.25">
      <c r="A44" s="43"/>
      <c r="B44" s="44"/>
      <c r="C44" s="44"/>
      <c r="D44" s="54"/>
      <c r="E44" s="44"/>
      <c r="F44" s="46"/>
      <c r="G44" s="47"/>
      <c r="H44" s="47"/>
      <c r="I44" s="55">
        <f>SUM(I42:I43)</f>
        <v>1268.56</v>
      </c>
      <c r="J44" s="49"/>
      <c r="K44" s="50"/>
      <c r="M44" s="43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9"/>
    </row>
    <row r="45" spans="1:28" s="74" customFormat="1" ht="15.75" x14ac:dyDescent="0.25">
      <c r="A45" s="58" t="s">
        <v>100</v>
      </c>
      <c r="B45" s="59"/>
      <c r="C45" s="59"/>
      <c r="D45" s="60" t="s">
        <v>101</v>
      </c>
      <c r="E45" s="59"/>
      <c r="F45" s="70"/>
      <c r="G45" s="70"/>
      <c r="H45" s="70"/>
      <c r="I45" s="71"/>
      <c r="J45" s="72"/>
      <c r="K45" s="73"/>
      <c r="M45" s="58" t="str">
        <f>A45</f>
        <v>9.0</v>
      </c>
      <c r="N45" s="75" t="str">
        <f>D45</f>
        <v>Serviços Finais</v>
      </c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</row>
    <row r="46" spans="1:28" s="51" customFormat="1" ht="30" x14ac:dyDescent="0.25">
      <c r="A46" s="43" t="s">
        <v>102</v>
      </c>
      <c r="B46" s="44" t="s">
        <v>103</v>
      </c>
      <c r="C46" s="44" t="s">
        <v>18</v>
      </c>
      <c r="D46" s="54" t="s">
        <v>104</v>
      </c>
      <c r="E46" s="44" t="s">
        <v>25</v>
      </c>
      <c r="F46" s="46">
        <v>50</v>
      </c>
      <c r="G46" s="47">
        <v>35.33</v>
      </c>
      <c r="H46" s="47">
        <f t="shared" ref="H46:H47" si="7">ROUND(G46+(G46*H$11),2)</f>
        <v>44.74</v>
      </c>
      <c r="I46" s="48">
        <f>F46*H46</f>
        <v>2237</v>
      </c>
      <c r="J46" s="49">
        <f>I46/$I$50</f>
        <v>1.0213402264871217E-2</v>
      </c>
      <c r="K46" s="50"/>
      <c r="M46" s="43" t="str">
        <f t="shared" ref="M46:M47" si="8">A46</f>
        <v>9.1</v>
      </c>
      <c r="N46" s="68" t="s">
        <v>105</v>
      </c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9"/>
    </row>
    <row r="47" spans="1:28" s="51" customFormat="1" ht="15.75" thickBot="1" x14ac:dyDescent="0.3">
      <c r="A47" s="43" t="s">
        <v>106</v>
      </c>
      <c r="B47" s="44">
        <v>10853</v>
      </c>
      <c r="C47" s="44" t="s">
        <v>107</v>
      </c>
      <c r="D47" s="54" t="s">
        <v>108</v>
      </c>
      <c r="E47" s="44" t="s">
        <v>20</v>
      </c>
      <c r="F47" s="46">
        <v>30</v>
      </c>
      <c r="G47" s="47">
        <v>339.03</v>
      </c>
      <c r="H47" s="47">
        <f t="shared" si="7"/>
        <v>429.31</v>
      </c>
      <c r="I47" s="48">
        <f>F47*H47</f>
        <v>12879.3</v>
      </c>
      <c r="J47" s="49">
        <f>I47/$I$50</f>
        <v>5.880262485022613E-2</v>
      </c>
      <c r="K47" s="50"/>
      <c r="M47" s="43" t="str">
        <f t="shared" si="8"/>
        <v>9.2</v>
      </c>
      <c r="N47" s="68" t="s">
        <v>109</v>
      </c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</row>
    <row r="48" spans="1:28" x14ac:dyDescent="0.25">
      <c r="A48" s="77"/>
      <c r="B48" s="78"/>
      <c r="C48" s="78"/>
      <c r="D48" s="78"/>
      <c r="E48" s="79"/>
      <c r="F48" s="78"/>
      <c r="G48" s="78"/>
      <c r="H48" s="78"/>
      <c r="I48" s="80">
        <f>SUM(I46:I47)</f>
        <v>15116.3</v>
      </c>
      <c r="J48" s="81"/>
      <c r="K48" s="82"/>
      <c r="M48" s="83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</row>
    <row r="49" spans="1:28" s="51" customFormat="1" ht="15.75" customHeight="1" thickBot="1" x14ac:dyDescent="0.3">
      <c r="A49" s="86"/>
      <c r="B49" s="87"/>
      <c r="C49" s="87"/>
      <c r="D49" s="87"/>
      <c r="E49" s="88"/>
      <c r="F49" s="89"/>
      <c r="G49" s="89"/>
      <c r="H49" s="89"/>
      <c r="I49" s="90"/>
      <c r="J49" s="91"/>
      <c r="K49" s="92"/>
      <c r="M49" s="93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5"/>
    </row>
    <row r="50" spans="1:28" ht="24" customHeight="1" thickBot="1" x14ac:dyDescent="0.3">
      <c r="A50" s="96"/>
      <c r="B50" s="97"/>
      <c r="C50" s="97"/>
      <c r="D50" s="97"/>
      <c r="E50" s="97"/>
      <c r="F50" s="97"/>
      <c r="G50" s="98" t="s">
        <v>110</v>
      </c>
      <c r="H50" s="98"/>
      <c r="I50" s="99">
        <f>I15+I18+I21+I25+I29+I32+I40+I44+I48</f>
        <v>219025.93689999997</v>
      </c>
      <c r="J50" s="100">
        <f>SUM(J12:J47)</f>
        <v>1</v>
      </c>
      <c r="K50" s="101"/>
      <c r="M50" s="102"/>
      <c r="AB50" s="103"/>
    </row>
    <row r="51" spans="1:28" ht="11.25" customHeight="1" x14ac:dyDescent="0.25">
      <c r="A51" s="1"/>
      <c r="B51" s="2"/>
      <c r="C51" s="2"/>
      <c r="D51" s="2"/>
      <c r="E51" s="3"/>
      <c r="F51" s="2"/>
      <c r="G51" s="2"/>
      <c r="H51" s="2"/>
      <c r="I51" s="4"/>
      <c r="J51" s="2"/>
      <c r="K51" s="5"/>
      <c r="M51" s="102"/>
      <c r="AB51" s="103"/>
    </row>
    <row r="52" spans="1:28" ht="11.25" customHeight="1" thickBot="1" x14ac:dyDescent="0.3">
      <c r="A52" s="8"/>
      <c r="K52" s="10"/>
      <c r="M52" s="102"/>
      <c r="O52" s="105" t="str">
        <f>D58</f>
        <v>PAULA DE FÁTIMA BRASILEIRO</v>
      </c>
      <c r="P52" s="105"/>
      <c r="Q52" s="105"/>
      <c r="R52" s="105"/>
      <c r="S52" s="105"/>
      <c r="T52" s="105"/>
      <c r="AB52" s="103"/>
    </row>
    <row r="53" spans="1:28" ht="17.25" customHeight="1" thickBot="1" x14ac:dyDescent="0.35">
      <c r="A53" s="8"/>
      <c r="D53" s="106" t="s">
        <v>111</v>
      </c>
      <c r="E53" s="107"/>
      <c r="F53" s="107"/>
      <c r="G53" s="107"/>
      <c r="H53" s="108"/>
      <c r="I53" s="109">
        <f>I50</f>
        <v>219025.93689999997</v>
      </c>
      <c r="J53" s="110"/>
      <c r="K53" s="10"/>
      <c r="M53" s="111"/>
      <c r="N53" s="112"/>
      <c r="O53" s="12" t="str">
        <f>D59</f>
        <v>ENGENHEIRA CIVIL     CREA:  200918/D-MG</v>
      </c>
      <c r="P53" s="12"/>
      <c r="Q53" s="12"/>
      <c r="R53" s="12"/>
      <c r="S53" s="112"/>
      <c r="T53" s="112"/>
      <c r="U53" s="112"/>
      <c r="V53" s="112"/>
      <c r="W53" s="112"/>
      <c r="X53" s="112"/>
      <c r="Y53" s="112"/>
      <c r="Z53" s="112"/>
      <c r="AA53" s="112"/>
      <c r="AB53" s="113"/>
    </row>
    <row r="54" spans="1:28" ht="19.5" customHeight="1" x14ac:dyDescent="0.25">
      <c r="A54" s="8"/>
      <c r="K54" s="10"/>
    </row>
    <row r="55" spans="1:28" ht="15.75" customHeight="1" x14ac:dyDescent="0.25">
      <c r="A55" s="8"/>
      <c r="I55" s="9" t="s">
        <v>112</v>
      </c>
      <c r="J55" s="9"/>
      <c r="K55" s="10"/>
      <c r="O55" s="9"/>
      <c r="P55" s="9"/>
      <c r="Q55" s="9"/>
    </row>
    <row r="56" spans="1:28" ht="15" customHeight="1" x14ac:dyDescent="0.25">
      <c r="A56" s="8"/>
      <c r="K56" s="10"/>
    </row>
    <row r="57" spans="1:28" ht="70.5" customHeight="1" x14ac:dyDescent="0.25">
      <c r="A57" s="8"/>
      <c r="K57" s="10"/>
    </row>
    <row r="58" spans="1:28" x14ac:dyDescent="0.25">
      <c r="A58" s="8"/>
      <c r="D58" s="9" t="s">
        <v>113</v>
      </c>
      <c r="E58" s="9"/>
      <c r="F58" s="9"/>
      <c r="G58" s="9"/>
      <c r="H58" s="9"/>
      <c r="K58" s="10"/>
    </row>
    <row r="59" spans="1:28" ht="22.5" customHeight="1" thickBot="1" x14ac:dyDescent="0.3">
      <c r="A59" s="11"/>
      <c r="B59" s="12"/>
      <c r="C59" s="12"/>
      <c r="D59" s="114" t="s">
        <v>114</v>
      </c>
      <c r="E59" s="114"/>
      <c r="F59" s="114"/>
      <c r="G59" s="114"/>
      <c r="H59" s="114"/>
      <c r="I59" s="14"/>
      <c r="J59" s="12"/>
      <c r="K59" s="15"/>
    </row>
  </sheetData>
  <mergeCells count="52">
    <mergeCell ref="I55:J55"/>
    <mergeCell ref="O55:Q55"/>
    <mergeCell ref="D58:H58"/>
    <mergeCell ref="D59:H59"/>
    <mergeCell ref="N46:AB46"/>
    <mergeCell ref="N47:AB47"/>
    <mergeCell ref="G50:H50"/>
    <mergeCell ref="O52:T52"/>
    <mergeCell ref="D53:G53"/>
    <mergeCell ref="I53:J53"/>
    <mergeCell ref="N40:AB40"/>
    <mergeCell ref="N41:AB41"/>
    <mergeCell ref="N42:AB42"/>
    <mergeCell ref="N43:AB43"/>
    <mergeCell ref="N44:AB44"/>
    <mergeCell ref="N45:AB45"/>
    <mergeCell ref="N34:AB34"/>
    <mergeCell ref="N35:AB35"/>
    <mergeCell ref="N36:AB36"/>
    <mergeCell ref="N37:AB37"/>
    <mergeCell ref="N38:AB38"/>
    <mergeCell ref="N39:AB39"/>
    <mergeCell ref="N28:AB28"/>
    <mergeCell ref="N29:AB29"/>
    <mergeCell ref="N30:AB30"/>
    <mergeCell ref="N31:AB31"/>
    <mergeCell ref="N32:AB32"/>
    <mergeCell ref="N33:AB33"/>
    <mergeCell ref="N22:AB22"/>
    <mergeCell ref="N23:AB23"/>
    <mergeCell ref="N24:AB24"/>
    <mergeCell ref="N25:AB25"/>
    <mergeCell ref="N26:AB26"/>
    <mergeCell ref="N27:AB27"/>
    <mergeCell ref="N16:AB16"/>
    <mergeCell ref="N17:AB17"/>
    <mergeCell ref="N18:AB18"/>
    <mergeCell ref="N19:AB19"/>
    <mergeCell ref="N20:AB20"/>
    <mergeCell ref="N21:AB21"/>
    <mergeCell ref="N10:AB10"/>
    <mergeCell ref="N11:AB11"/>
    <mergeCell ref="N12:AB12"/>
    <mergeCell ref="N13:AB13"/>
    <mergeCell ref="N14:AB14"/>
    <mergeCell ref="N15:AB15"/>
    <mergeCell ref="D2:I2"/>
    <mergeCell ref="D3:I3"/>
    <mergeCell ref="D4:I4"/>
    <mergeCell ref="D5:I5"/>
    <mergeCell ref="A7:K8"/>
    <mergeCell ref="A9:K9"/>
  </mergeCells>
  <printOptions horizontalCentered="1"/>
  <pageMargins left="3.937007874015748E-2" right="3.937007874015748E-2" top="0.19685039370078741" bottom="0.19685039370078741" header="0" footer="0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Matheus Oliveira Campos</dc:creator>
  <cp:lastModifiedBy>Breno Matheus Oliveira Campos</cp:lastModifiedBy>
  <cp:lastPrinted>2026-03-23T11:55:47Z</cp:lastPrinted>
  <dcterms:created xsi:type="dcterms:W3CDTF">2026-03-23T11:53:34Z</dcterms:created>
  <dcterms:modified xsi:type="dcterms:W3CDTF">2026-03-23T11:56:09Z</dcterms:modified>
</cp:coreProperties>
</file>